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filterPrivacy="1"/>
  <xr:revisionPtr revIDLastSave="0" documentId="13_ncr:1_{98169B52-3C63-4535-A8B7-91216A6FB7C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анализ" sheetId="1" r:id="rId1"/>
  </sheets>
  <definedNames>
    <definedName name="_xlnm.Print_Area" localSheetId="0">анализ!$A$1:$AB$14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G11" i="1" l="1"/>
  <c r="O11" i="1" s="1"/>
  <c r="Q11" i="1" s="1"/>
  <c r="G9" i="1"/>
  <c r="G6" i="1"/>
  <c r="O6" i="1" s="1"/>
  <c r="Q6" i="1" s="1"/>
  <c r="O9" i="1" l="1"/>
  <c r="Q9" i="1" s="1"/>
  <c r="S6" i="1" l="1"/>
  <c r="U6" i="1" s="1"/>
  <c r="S9" i="1"/>
  <c r="S11" i="1"/>
  <c r="U11" i="1" l="1"/>
  <c r="U9" i="1"/>
  <c r="W11" i="1" l="1"/>
  <c r="W9" i="1"/>
  <c r="W6" i="1"/>
</calcChain>
</file>

<file path=xl/sharedStrings.xml><?xml version="1.0" encoding="utf-8"?>
<sst xmlns="http://schemas.openxmlformats.org/spreadsheetml/2006/main" count="51" uniqueCount="47">
  <si>
    <t>№ п/п</t>
  </si>
  <si>
    <t>Класс напряжения объекта, кВ</t>
  </si>
  <si>
    <t>Наименование</t>
  </si>
  <si>
    <t>Прибор учета однофазный</t>
  </si>
  <si>
    <t>Прибор учета трехфазный</t>
  </si>
  <si>
    <t>Прибор учета трехфазный с ТТ</t>
  </si>
  <si>
    <t>1.</t>
  </si>
  <si>
    <t>2.</t>
  </si>
  <si>
    <t>3.</t>
  </si>
  <si>
    <t>Группа УНЦ</t>
  </si>
  <si>
    <t>Коэфициент пересчета базовых УНЦ для Томской области</t>
  </si>
  <si>
    <t>УНЦ для Томской области</t>
  </si>
  <si>
    <r>
      <t xml:space="preserve">Базовый норматив цены 
</t>
    </r>
    <r>
      <rPr>
        <sz val="12"/>
        <color theme="1"/>
        <rFont val="Calibri"/>
        <family val="2"/>
        <charset val="204"/>
        <scheme val="minor"/>
      </rPr>
      <t>(в ценах на 01.01.2018)</t>
    </r>
  </si>
  <si>
    <t>Таблица А1. УНЦ ИИК 
(тыс. руб. без НДС)
Измеритель: 1 точка учета</t>
  </si>
  <si>
    <t>УНЦ для Томской области с учетом ИПЦ 2024/2023</t>
  </si>
  <si>
    <t>УНЦ для Томской области с учетом ИПЦ 2025/2024</t>
  </si>
  <si>
    <t>УНЦ по Приказу Минэнерго №10
Раздел VIII. Система учета электрической энергии (мощности), АИИС КУЭ, ПКУ, технический учет электроэнергии*</t>
  </si>
  <si>
    <t>*</t>
  </si>
  <si>
    <t>ИПЦ 2019/ 2018</t>
  </si>
  <si>
    <t>ИПЦ 2020/ 2019</t>
  </si>
  <si>
    <t>ИПЦ 2021/ 2020</t>
  </si>
  <si>
    <t>ИПЦ 2022/ 2021</t>
  </si>
  <si>
    <t>ИПЦ 2023/ 2022</t>
  </si>
  <si>
    <t>ИПЦ 2024/ 2023</t>
  </si>
  <si>
    <t>ИПЦ 2025/ 2024</t>
  </si>
  <si>
    <t>ИПЦ 2026/ 2025</t>
  </si>
  <si>
    <t>УНЦ для Томской области с учетом ИПЦ 2026/2025</t>
  </si>
  <si>
    <t>ИПЦ 2023/ 2018</t>
  </si>
  <si>
    <t>УНЦ для Томской области с учетом ИПЦ 2023/2018</t>
  </si>
  <si>
    <t>ИПЦ 2027/ 2026</t>
  </si>
  <si>
    <t>УНЦ для Томской области с учетом ИПЦ 2027/2026</t>
  </si>
  <si>
    <t>7.1.</t>
  </si>
  <si>
    <t>7.2.</t>
  </si>
  <si>
    <t>7.3.</t>
  </si>
  <si>
    <t>7.4.</t>
  </si>
  <si>
    <t>7.5.</t>
  </si>
  <si>
    <t>ИПЦ 2018/ 2017</t>
  </si>
  <si>
    <r>
      <t xml:space="preserve">Стоимость установки согласно договору, </t>
    </r>
    <r>
      <rPr>
        <sz val="12"/>
        <color theme="1"/>
        <rFont val="Calibri"/>
        <family val="2"/>
        <charset val="204"/>
        <scheme val="minor"/>
      </rPr>
      <t>тыс.руб. без НДС/ед.</t>
    </r>
  </si>
  <si>
    <r>
      <t xml:space="preserve">Стоимость установки согласно расчету, </t>
    </r>
    <r>
      <rPr>
        <sz val="12"/>
        <color theme="1"/>
        <rFont val="Calibri"/>
        <family val="2"/>
        <charset val="204"/>
        <scheme val="minor"/>
      </rPr>
      <t>тыс.руб. без НДС/ед.</t>
    </r>
  </si>
  <si>
    <t>Комплекс работ по замене однофазного ПУ (СМР), включая стоимость ПУ и автоматического выключателя</t>
  </si>
  <si>
    <t>Комплекс работ по замене однофазного ПУ (СМР), включая стоимость ПУ</t>
  </si>
  <si>
    <t>Комплекс работ позамене однофазного ПУ  ЮЛ (СМР), включая стоимость ПУ</t>
  </si>
  <si>
    <t>В соответствии с постановлением Правительства РФ от 29.12.2020 №2339 "О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энергии" (далее - ПП РФ №2339), нормативы предельного объема финансовых потребностей для реализации мероприятий по организации коммерческого учета электроэнергии должны быть утверждены Минэнерго до 1 августа 2021 года.
На текущий момент указанные нормативы не утверждены, поэтому, в соответствии с пп в) пункта 5 ПП РФ №2339, следует руководствоваться УНЦ, утвержденными Приказом Минэнерго №10 от 17.01.2019</t>
  </si>
  <si>
    <t>Комплекс работ по замене трёхфазного ПУ прямого включения (СМР), включая стоимость ПУ</t>
  </si>
  <si>
    <t>Комплекс работ по замене трёхфазного ПУ трансформаторного включения (СМР), включая стоимость ПУ и трансформаторов тока</t>
  </si>
  <si>
    <t>Комплекс работ по установке трёхфазного ОДПУ прямого включения на готовом основании (ППО, ПИР, СМР), включая стоимость трёхфазного ОДПУ прямого включения</t>
  </si>
  <si>
    <t>Комплекс работ по установке трёхфазного ОДПУ трансформаторного включения на готовом основании (ППО, ПИР, СМР), включая стоимость трёхфазного ОДПУ трансформаторного включения и трансформаторов 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</si>
</sst>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5" fillId="2" borderId="7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4" fontId="5" fillId="0" borderId="1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4" fontId="0" fillId="0" borderId="20" xfId="0" applyNumberFormat="1" applyFill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D34"/>
  <sheetViews>
    <sheetView tabSelected="1" topLeftCell="F1" zoomScale="80" zoomScaleNormal="80" zoomScaleSheetLayoutView="80" workbookViewId="0">
      <pane ySplit="4" topLeftCell="A5" activePane="bottomLeft" state="frozen"/>
      <selection pane="bottomLeft" activeCell="X6" sqref="X6"/>
    </sheetView>
  </sheetViews>
  <sheetFormatPr defaultRowHeight="15" outlineLevelCol="1" x14ac:dyDescent="0.25"/>
  <cols>
    <col min="1" max="1" width="5.5703125" customWidth="1"/>
    <col min="2" max="2" width="13" customWidth="1"/>
    <col min="3" max="3" width="13.42578125" customWidth="1"/>
    <col min="4" max="4" width="16.7109375" bestFit="1" customWidth="1"/>
    <col min="5" max="5" width="13.85546875" customWidth="1"/>
    <col min="6" max="6" width="17" customWidth="1"/>
    <col min="7" max="7" width="10.85546875" customWidth="1"/>
    <col min="8" max="13" width="7.28515625" bestFit="1" customWidth="1" outlineLevel="1"/>
    <col min="14" max="14" width="7.28515625" bestFit="1" customWidth="1" collapsed="1"/>
    <col min="15" max="15" width="12" customWidth="1"/>
    <col min="16" max="16" width="7.28515625" bestFit="1" customWidth="1"/>
    <col min="17" max="17" width="12" customWidth="1"/>
    <col min="18" max="18" width="7.28515625" bestFit="1" customWidth="1"/>
    <col min="19" max="19" width="12.28515625" customWidth="1"/>
    <col min="20" max="20" width="7.28515625" bestFit="1" customWidth="1"/>
    <col min="21" max="21" width="12.28515625" customWidth="1"/>
    <col min="22" max="22" width="7.28515625" bestFit="1" customWidth="1"/>
    <col min="23" max="23" width="12.28515625" customWidth="1"/>
    <col min="24" max="24" width="37.42578125" customWidth="1"/>
    <col min="25" max="28" width="16.28515625" customWidth="1"/>
    <col min="29" max="29" width="51.7109375" customWidth="1"/>
  </cols>
  <sheetData>
    <row r="1" spans="1:30" ht="15.75" thickBot="1" x14ac:dyDescent="0.3"/>
    <row r="2" spans="1:30" ht="19.5" customHeight="1" x14ac:dyDescent="0.25">
      <c r="A2" s="39" t="s">
        <v>0</v>
      </c>
      <c r="B2" s="47" t="s">
        <v>16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9"/>
      <c r="X2" s="39" t="s">
        <v>2</v>
      </c>
      <c r="Y2" s="40">
        <v>2024</v>
      </c>
      <c r="Z2" s="40">
        <v>2025</v>
      </c>
      <c r="AA2" s="40">
        <v>2026</v>
      </c>
      <c r="AB2" s="41">
        <v>2027</v>
      </c>
    </row>
    <row r="3" spans="1:30" ht="43.5" customHeight="1" x14ac:dyDescent="0.25">
      <c r="A3" s="42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50"/>
      <c r="X3" s="42"/>
      <c r="Y3" s="12" t="s">
        <v>37</v>
      </c>
      <c r="Z3" s="12" t="s">
        <v>38</v>
      </c>
      <c r="AA3" s="12" t="s">
        <v>38</v>
      </c>
      <c r="AB3" s="43" t="s">
        <v>38</v>
      </c>
    </row>
    <row r="4" spans="1:30" ht="96.75" customHeight="1" x14ac:dyDescent="0.25">
      <c r="A4" s="42"/>
      <c r="B4" s="5" t="s">
        <v>9</v>
      </c>
      <c r="C4" s="5" t="s">
        <v>1</v>
      </c>
      <c r="D4" s="5" t="s">
        <v>2</v>
      </c>
      <c r="E4" s="5" t="s">
        <v>12</v>
      </c>
      <c r="F4" s="5" t="s">
        <v>10</v>
      </c>
      <c r="G4" s="5" t="s">
        <v>11</v>
      </c>
      <c r="H4" s="5" t="s">
        <v>36</v>
      </c>
      <c r="I4" s="5" t="s">
        <v>18</v>
      </c>
      <c r="J4" s="5" t="s">
        <v>19</v>
      </c>
      <c r="K4" s="5" t="s">
        <v>20</v>
      </c>
      <c r="L4" s="5" t="s">
        <v>21</v>
      </c>
      <c r="M4" s="5" t="s">
        <v>22</v>
      </c>
      <c r="N4" s="5" t="s">
        <v>27</v>
      </c>
      <c r="O4" s="5" t="s">
        <v>28</v>
      </c>
      <c r="P4" s="5" t="s">
        <v>23</v>
      </c>
      <c r="Q4" s="5" t="s">
        <v>14</v>
      </c>
      <c r="R4" s="5" t="s">
        <v>24</v>
      </c>
      <c r="S4" s="5" t="s">
        <v>15</v>
      </c>
      <c r="T4" s="5" t="s">
        <v>25</v>
      </c>
      <c r="U4" s="5" t="s">
        <v>26</v>
      </c>
      <c r="V4" s="5" t="s">
        <v>29</v>
      </c>
      <c r="W4" s="51" t="s">
        <v>30</v>
      </c>
      <c r="X4" s="42"/>
      <c r="Y4" s="12"/>
      <c r="Z4" s="12"/>
      <c r="AA4" s="12"/>
      <c r="AB4" s="43"/>
    </row>
    <row r="5" spans="1:30" ht="16.5" thickBot="1" x14ac:dyDescent="0.3">
      <c r="A5" s="52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 t="s">
        <v>31</v>
      </c>
      <c r="I5" s="5" t="s">
        <v>31</v>
      </c>
      <c r="J5" s="5" t="s">
        <v>32</v>
      </c>
      <c r="K5" s="5" t="s">
        <v>33</v>
      </c>
      <c r="L5" s="5" t="s">
        <v>34</v>
      </c>
      <c r="M5" s="5" t="s">
        <v>35</v>
      </c>
      <c r="N5" s="5">
        <v>8</v>
      </c>
      <c r="O5" s="5">
        <v>9</v>
      </c>
      <c r="P5" s="5">
        <v>10</v>
      </c>
      <c r="Q5" s="5">
        <v>11</v>
      </c>
      <c r="R5" s="5">
        <v>12</v>
      </c>
      <c r="S5" s="5">
        <v>13</v>
      </c>
      <c r="T5" s="5">
        <v>14</v>
      </c>
      <c r="U5" s="5">
        <v>15</v>
      </c>
      <c r="V5" s="5">
        <v>16</v>
      </c>
      <c r="W5" s="51">
        <v>17</v>
      </c>
      <c r="X5" s="44">
        <v>18</v>
      </c>
      <c r="Y5" s="45">
        <v>19</v>
      </c>
      <c r="Z5" s="45">
        <v>20</v>
      </c>
      <c r="AA5" s="45">
        <v>21</v>
      </c>
      <c r="AB5" s="46">
        <v>22</v>
      </c>
    </row>
    <row r="6" spans="1:30" ht="60" customHeight="1" x14ac:dyDescent="0.25">
      <c r="A6" s="53" t="s">
        <v>6</v>
      </c>
      <c r="B6" s="10" t="s">
        <v>13</v>
      </c>
      <c r="C6" s="9">
        <v>0.23</v>
      </c>
      <c r="D6" s="10" t="s">
        <v>3</v>
      </c>
      <c r="E6" s="8">
        <v>14</v>
      </c>
      <c r="F6" s="8">
        <v>1.02</v>
      </c>
      <c r="G6" s="8">
        <f>ROUND(E6*F6,5)</f>
        <v>14.28</v>
      </c>
      <c r="H6" s="18">
        <v>1.0289999999999999</v>
      </c>
      <c r="I6" s="18">
        <v>1.0449999999999999</v>
      </c>
      <c r="J6" s="20">
        <v>1.0338000000000001</v>
      </c>
      <c r="K6" s="20">
        <v>1.0669999999999999</v>
      </c>
      <c r="L6" s="20">
        <v>1.1137999999999999</v>
      </c>
      <c r="M6" s="22">
        <v>1.0580000000000001</v>
      </c>
      <c r="N6" s="24">
        <f>ROUND(H6*I6*J6*K6*L6*M6,3)</f>
        <v>1.3979999999999999</v>
      </c>
      <c r="O6" s="8">
        <f>G6*$N$6</f>
        <v>19.963439999999999</v>
      </c>
      <c r="P6" s="22">
        <v>1.0720000000000001</v>
      </c>
      <c r="Q6" s="8">
        <f>O6*$P$6</f>
        <v>21.40080768</v>
      </c>
      <c r="R6" s="22">
        <v>1.042</v>
      </c>
      <c r="S6" s="8">
        <f>Q6*$R$6</f>
        <v>22.299641602560001</v>
      </c>
      <c r="T6" s="22">
        <v>1.04</v>
      </c>
      <c r="U6" s="11">
        <f>S6*$T$6</f>
        <v>23.191627266662401</v>
      </c>
      <c r="V6" s="22">
        <v>1.04</v>
      </c>
      <c r="W6" s="54">
        <f>U6*$T$6</f>
        <v>24.119292357328899</v>
      </c>
      <c r="X6" s="27" t="s">
        <v>39</v>
      </c>
      <c r="Y6" s="33">
        <v>9.6197800000000004</v>
      </c>
      <c r="Z6" s="33">
        <v>10.0205400348</v>
      </c>
      <c r="AA6" s="33">
        <v>10.422363690195482</v>
      </c>
      <c r="AB6" s="34">
        <v>10.84030047417232</v>
      </c>
    </row>
    <row r="7" spans="1:30" ht="45" x14ac:dyDescent="0.25">
      <c r="A7" s="53"/>
      <c r="B7" s="10"/>
      <c r="C7" s="9"/>
      <c r="D7" s="10"/>
      <c r="E7" s="8"/>
      <c r="F7" s="8"/>
      <c r="G7" s="8"/>
      <c r="H7" s="19"/>
      <c r="I7" s="19"/>
      <c r="J7" s="21"/>
      <c r="K7" s="21"/>
      <c r="L7" s="21"/>
      <c r="M7" s="23"/>
      <c r="N7" s="25"/>
      <c r="O7" s="8"/>
      <c r="P7" s="23"/>
      <c r="Q7" s="8"/>
      <c r="R7" s="23"/>
      <c r="S7" s="8"/>
      <c r="T7" s="23"/>
      <c r="U7" s="11"/>
      <c r="V7" s="23"/>
      <c r="W7" s="54"/>
      <c r="X7" s="37" t="s">
        <v>40</v>
      </c>
      <c r="Y7" s="6">
        <v>9.0203500000000005</v>
      </c>
      <c r="Z7" s="6">
        <v>9.3961377810000002</v>
      </c>
      <c r="AA7" s="6">
        <v>9.7729229060181009</v>
      </c>
      <c r="AB7" s="38">
        <v>10.164817114549427</v>
      </c>
    </row>
    <row r="8" spans="1:30" ht="45.75" thickBot="1" x14ac:dyDescent="0.3">
      <c r="A8" s="53"/>
      <c r="B8" s="10"/>
      <c r="C8" s="9"/>
      <c r="D8" s="10"/>
      <c r="E8" s="8"/>
      <c r="F8" s="8"/>
      <c r="G8" s="8"/>
      <c r="H8" s="19"/>
      <c r="I8" s="19"/>
      <c r="J8" s="21"/>
      <c r="K8" s="21"/>
      <c r="L8" s="21"/>
      <c r="M8" s="23"/>
      <c r="N8" s="25"/>
      <c r="O8" s="8"/>
      <c r="P8" s="23"/>
      <c r="Q8" s="8"/>
      <c r="R8" s="23"/>
      <c r="S8" s="8"/>
      <c r="T8" s="23"/>
      <c r="U8" s="11"/>
      <c r="V8" s="23"/>
      <c r="W8" s="54"/>
      <c r="X8" s="30" t="s">
        <v>41</v>
      </c>
      <c r="Y8" s="35">
        <v>10.401560000000002</v>
      </c>
      <c r="Z8" s="35">
        <v>10.834888989600001</v>
      </c>
      <c r="AA8" s="35">
        <v>11.269368038082961</v>
      </c>
      <c r="AB8" s="36">
        <v>11.721269696410088</v>
      </c>
    </row>
    <row r="9" spans="1:30" ht="45" x14ac:dyDescent="0.25">
      <c r="A9" s="53" t="s">
        <v>7</v>
      </c>
      <c r="B9" s="10"/>
      <c r="C9" s="9">
        <v>0.4</v>
      </c>
      <c r="D9" s="10" t="s">
        <v>4</v>
      </c>
      <c r="E9" s="8">
        <v>24</v>
      </c>
      <c r="F9" s="8">
        <v>1.02</v>
      </c>
      <c r="G9" s="8">
        <f t="shared" ref="G9:G11" si="0">ROUND(E9*F9,5)</f>
        <v>24.48</v>
      </c>
      <c r="H9" s="19"/>
      <c r="I9" s="19"/>
      <c r="J9" s="21"/>
      <c r="K9" s="21"/>
      <c r="L9" s="21"/>
      <c r="M9" s="23"/>
      <c r="N9" s="25"/>
      <c r="O9" s="8">
        <f>G9*$N$6</f>
        <v>34.223039999999997</v>
      </c>
      <c r="P9" s="23"/>
      <c r="Q9" s="8">
        <f>O9*$P$6</f>
        <v>36.687098880000001</v>
      </c>
      <c r="R9" s="23"/>
      <c r="S9" s="8">
        <f t="shared" ref="S9:S11" si="1">Q9*$R$6</f>
        <v>38.227957032959999</v>
      </c>
      <c r="T9" s="23"/>
      <c r="U9" s="11">
        <f>S9*$T$6</f>
        <v>39.757075314278403</v>
      </c>
      <c r="V9" s="23"/>
      <c r="W9" s="54">
        <f>U9*$T$6</f>
        <v>41.347358326849537</v>
      </c>
      <c r="X9" s="27" t="s">
        <v>43</v>
      </c>
      <c r="Y9" s="33">
        <v>21.16198</v>
      </c>
      <c r="Z9" s="33">
        <v>22.0435880868</v>
      </c>
      <c r="AA9" s="33">
        <v>22.927535969080679</v>
      </c>
      <c r="AB9" s="34">
        <v>23.84693016144082</v>
      </c>
    </row>
    <row r="10" spans="1:30" ht="90.75" thickBot="1" x14ac:dyDescent="0.3">
      <c r="A10" s="53"/>
      <c r="B10" s="10"/>
      <c r="C10" s="9"/>
      <c r="D10" s="10"/>
      <c r="E10" s="8"/>
      <c r="F10" s="8"/>
      <c r="G10" s="8"/>
      <c r="H10" s="19"/>
      <c r="I10" s="19"/>
      <c r="J10" s="21"/>
      <c r="K10" s="21"/>
      <c r="L10" s="21"/>
      <c r="M10" s="23"/>
      <c r="N10" s="25"/>
      <c r="O10" s="8"/>
      <c r="P10" s="23"/>
      <c r="Q10" s="8"/>
      <c r="R10" s="23"/>
      <c r="S10" s="8"/>
      <c r="T10" s="23"/>
      <c r="U10" s="11"/>
      <c r="V10" s="23"/>
      <c r="W10" s="54"/>
      <c r="X10" s="30" t="s">
        <v>45</v>
      </c>
      <c r="Y10" s="35">
        <v>35.065620000000003</v>
      </c>
      <c r="Z10" s="35">
        <v>36.526453729200007</v>
      </c>
      <c r="AA10" s="35">
        <v>37.991164523740927</v>
      </c>
      <c r="AB10" s="36">
        <v>39.514610221142931</v>
      </c>
    </row>
    <row r="11" spans="1:30" ht="60" x14ac:dyDescent="0.25">
      <c r="A11" s="53" t="s">
        <v>8</v>
      </c>
      <c r="B11" s="10"/>
      <c r="C11" s="16">
        <v>0.4</v>
      </c>
      <c r="D11" s="15" t="s">
        <v>5</v>
      </c>
      <c r="E11" s="17">
        <v>27</v>
      </c>
      <c r="F11" s="17">
        <v>1.02</v>
      </c>
      <c r="G11" s="17">
        <f t="shared" si="0"/>
        <v>27.54</v>
      </c>
      <c r="H11" s="19"/>
      <c r="I11" s="19"/>
      <c r="J11" s="21"/>
      <c r="K11" s="21"/>
      <c r="L11" s="21"/>
      <c r="M11" s="23"/>
      <c r="N11" s="25"/>
      <c r="O11" s="17">
        <f>G11*$N$6</f>
        <v>38.500919999999994</v>
      </c>
      <c r="P11" s="23"/>
      <c r="Q11" s="17">
        <f>O11*$P$6</f>
        <v>41.272986239999994</v>
      </c>
      <c r="R11" s="23"/>
      <c r="S11" s="17">
        <f t="shared" si="1"/>
        <v>43.006451662079996</v>
      </c>
      <c r="T11" s="23"/>
      <c r="U11" s="26">
        <f>S11*$T$6</f>
        <v>44.7267097285632</v>
      </c>
      <c r="V11" s="23"/>
      <c r="W11" s="55">
        <f>U11*$T$6</f>
        <v>46.515778117705729</v>
      </c>
      <c r="X11" s="27" t="s">
        <v>44</v>
      </c>
      <c r="Y11" s="28">
        <v>22.581250000000001</v>
      </c>
      <c r="Z11" s="28">
        <v>23.521984875000001</v>
      </c>
      <c r="AA11" s="28">
        <v>24.465216468487505</v>
      </c>
      <c r="AB11" s="29">
        <v>25.446271648873854</v>
      </c>
    </row>
    <row r="12" spans="1:30" ht="105.75" thickBot="1" x14ac:dyDescent="0.3">
      <c r="A12" s="56"/>
      <c r="B12" s="57"/>
      <c r="C12" s="58"/>
      <c r="D12" s="59"/>
      <c r="E12" s="60"/>
      <c r="F12" s="60"/>
      <c r="G12" s="60"/>
      <c r="H12" s="61"/>
      <c r="I12" s="61"/>
      <c r="J12" s="62"/>
      <c r="K12" s="62"/>
      <c r="L12" s="62"/>
      <c r="M12" s="63"/>
      <c r="N12" s="64"/>
      <c r="O12" s="60"/>
      <c r="P12" s="63"/>
      <c r="Q12" s="60"/>
      <c r="R12" s="63"/>
      <c r="S12" s="60"/>
      <c r="T12" s="63"/>
      <c r="U12" s="65"/>
      <c r="V12" s="63"/>
      <c r="W12" s="66"/>
      <c r="X12" s="30" t="s">
        <v>46</v>
      </c>
      <c r="Y12" s="31">
        <v>36.484889999999993</v>
      </c>
      <c r="Z12" s="31">
        <v>38.004850517400001</v>
      </c>
      <c r="AA12" s="31">
        <v>39.528845023147738</v>
      </c>
      <c r="AB12" s="32">
        <v>41.113951708575961</v>
      </c>
    </row>
    <row r="13" spans="1:30" ht="15.75" x14ac:dyDescent="0.25">
      <c r="AC13" s="1"/>
      <c r="AD13" s="1"/>
    </row>
    <row r="14" spans="1:30" ht="69.75" customHeight="1" x14ac:dyDescent="0.25">
      <c r="A14" s="4" t="s">
        <v>17</v>
      </c>
      <c r="B14" s="7" t="s">
        <v>42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AC14" s="1"/>
      <c r="AD14" s="1"/>
    </row>
    <row r="15" spans="1:30" ht="15.75" x14ac:dyDescent="0.25">
      <c r="AC15" s="1"/>
      <c r="AD15" s="2"/>
    </row>
    <row r="16" spans="1:30" ht="15.75" x14ac:dyDescent="0.25">
      <c r="AC16" s="1"/>
      <c r="AD16" s="2"/>
    </row>
    <row r="25" spans="29:30" x14ac:dyDescent="0.25">
      <c r="AC25" s="3"/>
      <c r="AD25" s="3"/>
    </row>
    <row r="26" spans="29:30" x14ac:dyDescent="0.25">
      <c r="AC26" s="3"/>
      <c r="AD26" s="3"/>
    </row>
    <row r="27" spans="29:30" ht="15.75" x14ac:dyDescent="0.25">
      <c r="AC27" s="1"/>
      <c r="AD27" s="3"/>
    </row>
    <row r="28" spans="29:30" ht="15.75" x14ac:dyDescent="0.25">
      <c r="AC28" s="1"/>
      <c r="AD28" s="3"/>
    </row>
    <row r="29" spans="29:30" ht="15.75" x14ac:dyDescent="0.25">
      <c r="AC29" s="1"/>
      <c r="AD29" s="3"/>
    </row>
    <row r="30" spans="29:30" x14ac:dyDescent="0.25">
      <c r="AC30" s="3"/>
      <c r="AD30" s="3"/>
    </row>
    <row r="31" spans="29:30" x14ac:dyDescent="0.25">
      <c r="AC31" s="3"/>
      <c r="AD31" s="3"/>
    </row>
    <row r="32" spans="29:30" x14ac:dyDescent="0.25">
      <c r="AC32" s="3"/>
      <c r="AD32" s="3"/>
    </row>
    <row r="33" spans="29:30" x14ac:dyDescent="0.25">
      <c r="AC33" s="3"/>
      <c r="AD33" s="3"/>
    </row>
    <row r="34" spans="29:30" x14ac:dyDescent="0.25">
      <c r="AC34" s="3"/>
      <c r="AD34" s="3"/>
    </row>
  </sheetData>
  <mergeCells count="53">
    <mergeCell ref="V6:V12"/>
    <mergeCell ref="W11:W12"/>
    <mergeCell ref="F11:F12"/>
    <mergeCell ref="G11:G12"/>
    <mergeCell ref="H6:H12"/>
    <mergeCell ref="I6:I12"/>
    <mergeCell ref="J6:J12"/>
    <mergeCell ref="D11:D12"/>
    <mergeCell ref="C11:C12"/>
    <mergeCell ref="B6:B12"/>
    <mergeCell ref="A11:A12"/>
    <mergeCell ref="E11:E12"/>
    <mergeCell ref="F6:F8"/>
    <mergeCell ref="E6:E8"/>
    <mergeCell ref="D6:D8"/>
    <mergeCell ref="C6:C8"/>
    <mergeCell ref="A6:A8"/>
    <mergeCell ref="Q6:Q8"/>
    <mergeCell ref="S6:S8"/>
    <mergeCell ref="U6:U8"/>
    <mergeCell ref="W6:W8"/>
    <mergeCell ref="G6:G8"/>
    <mergeCell ref="K6:K12"/>
    <mergeCell ref="L6:L12"/>
    <mergeCell ref="M6:M12"/>
    <mergeCell ref="N6:N12"/>
    <mergeCell ref="O11:O12"/>
    <mergeCell ref="P6:P12"/>
    <mergeCell ref="Q11:Q12"/>
    <mergeCell ref="R6:R12"/>
    <mergeCell ref="S11:S12"/>
    <mergeCell ref="T6:T12"/>
    <mergeCell ref="U11:U12"/>
    <mergeCell ref="AB3:AB4"/>
    <mergeCell ref="AA3:AA4"/>
    <mergeCell ref="Z3:Z4"/>
    <mergeCell ref="A9:A10"/>
    <mergeCell ref="Y3:Y4"/>
    <mergeCell ref="X2:X4"/>
    <mergeCell ref="B2:W3"/>
    <mergeCell ref="W9:W10"/>
    <mergeCell ref="A2:A4"/>
    <mergeCell ref="O9:O10"/>
    <mergeCell ref="F9:F10"/>
    <mergeCell ref="G9:G10"/>
    <mergeCell ref="O6:O8"/>
    <mergeCell ref="B14:W14"/>
    <mergeCell ref="S9:S10"/>
    <mergeCell ref="Q9:Q10"/>
    <mergeCell ref="C9:C10"/>
    <mergeCell ref="D9:D10"/>
    <mergeCell ref="E9:E10"/>
    <mergeCell ref="U9:U10"/>
  </mergeCells>
  <pageMargins left="0.31496062992125984" right="0.31496062992125984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</vt:lpstr>
      <vt:lpstr>анализ!Область_печати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2024-03-18T04:59:24Z</dcterms:modified>
</cp:coreProperties>
</file>